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50,80,121,128,135_hastiq_petrvar_2025\"/>
    </mc:Choice>
  </mc:AlternateContent>
  <xr:revisionPtr revIDLastSave="0" documentId="13_ncr:1_{3A6CE842-393C-4719-BFAF-466828C1ADCB}" xr6:coauthVersionLast="47" xr6:coauthVersionMax="47" xr10:uidLastSave="{00000000-0000-0000-0000-000000000000}"/>
  <bookViews>
    <workbookView xWindow="-120" yWindow="-120" windowWidth="29040" windowHeight="15720" activeTab="1" xr2:uid="{E34CFA69-4D2D-4489-B20A-B79165A32D69}"/>
  </bookViews>
  <sheets>
    <sheet name="128-5 (gorcox)" sheetId="4" r:id="rId1"/>
    <sheet name="Hamematakan" sheetId="2" r:id="rId2"/>
    <sheet name="128-5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'128-5 (arajarkvox)'!$A$1:$E$37</definedName>
    <definedName name="_xlnm.Print_Area" localSheetId="0">'128-5 (gorcox)'!$A$1:$E$37</definedName>
    <definedName name="_xlnm.Print_Area" localSheetId="1">Hamematakan!$A$1:$K$30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 localSheetId="2">#REF!</definedName>
    <definedName name="աղբ" localSheetId="0">#REF!</definedName>
    <definedName name="աղբ" localSheetId="1">#REF!</definedName>
    <definedName name="աղբ">#REF!</definedName>
    <definedName name="այլ" localSheetId="2">#REF!</definedName>
    <definedName name="այլ" localSheetId="0">#REF!</definedName>
    <definedName name="այլ" localSheetId="1">#REF!</definedName>
    <definedName name="այլ">#REF!</definedName>
    <definedName name="բժ" localSheetId="2">#REF!</definedName>
    <definedName name="բժ" localSheetId="0">#REF!</definedName>
    <definedName name="բժ" localSheetId="1">#REF!</definedName>
    <definedName name="բժ">#REF!</definedName>
    <definedName name="գնում1" localSheetId="2">#REF!</definedName>
    <definedName name="գնում1" localSheetId="0">#REF!</definedName>
    <definedName name="գնում1" localSheetId="1">#REF!</definedName>
    <definedName name="գնում1">#REF!</definedName>
    <definedName name="գնում2" localSheetId="2">#REF!</definedName>
    <definedName name="գնում2" localSheetId="0">#REF!</definedName>
    <definedName name="գնում2" localSheetId="1">#REF!</definedName>
    <definedName name="գնում2">#REF!</definedName>
    <definedName name="գնում3" localSheetId="2">#REF!</definedName>
    <definedName name="գնում3" localSheetId="0">#REF!</definedName>
    <definedName name="գնում3" localSheetId="1">#REF!</definedName>
    <definedName name="գնում3">#REF!</definedName>
    <definedName name="գույք1" localSheetId="2">#REF!</definedName>
    <definedName name="գույք1" localSheetId="0">#REF!</definedName>
    <definedName name="գույք1" localSheetId="1">#REF!</definedName>
    <definedName name="գույք1">#REF!</definedName>
    <definedName name="գույք2" localSheetId="2">#REF!</definedName>
    <definedName name="գույք2" localSheetId="0">#REF!</definedName>
    <definedName name="գույք2" localSheetId="1">#REF!</definedName>
    <definedName name="գույք2">#REF!</definedName>
    <definedName name="գույք3" localSheetId="2">#REF!</definedName>
    <definedName name="գույք3" localSheetId="0">#REF!</definedName>
    <definedName name="գույք3" localSheetId="1">#REF!</definedName>
    <definedName name="գույք3">#REF!</definedName>
    <definedName name="գր" localSheetId="2">#REF!</definedName>
    <definedName name="գր" localSheetId="0">#REF!</definedName>
    <definedName name="գր" localSheetId="1">#REF!</definedName>
    <definedName name="գր">#REF!</definedName>
    <definedName name="երեք" localSheetId="2">[2]Բանաձև!$B$7</definedName>
    <definedName name="երեք" localSheetId="0">[2]Բանաձև!$B$7</definedName>
    <definedName name="երեք" localSheetId="1">[2]Բանաձև!$B$7</definedName>
    <definedName name="երեք">#REF!</definedName>
    <definedName name="երկու" localSheetId="2">[2]Բանաձև!$B$8</definedName>
    <definedName name="երկու" localSheetId="0">[2]Բանաձև!$B$8</definedName>
    <definedName name="երկու" localSheetId="1">[2]Բանաձև!$B$8</definedName>
    <definedName name="երկու">#REF!</definedName>
    <definedName name="կապ1" localSheetId="2">#REF!</definedName>
    <definedName name="կապ1" localSheetId="0">#REF!</definedName>
    <definedName name="կապ1" localSheetId="1">#REF!</definedName>
    <definedName name="կապ1">#REF!</definedName>
    <definedName name="կապ2" localSheetId="2">#REF!</definedName>
    <definedName name="կապ2" localSheetId="0">#REF!</definedName>
    <definedName name="կապ2" localSheetId="1">#REF!</definedName>
    <definedName name="կապ2">#REF!</definedName>
    <definedName name="կապ3" localSheetId="2">#REF!</definedName>
    <definedName name="կապ3" localSheetId="0">#REF!</definedName>
    <definedName name="կապ3" localSheetId="1">#REF!</definedName>
    <definedName name="կապ3">#REF!</definedName>
    <definedName name="հինգ" localSheetId="2">[2]Բանաձև!$B$5</definedName>
    <definedName name="հինգ" localSheetId="0">[2]Բանաձև!$B$5</definedName>
    <definedName name="հինգ" localSheetId="1">[2]Բանաձև!$B$5</definedName>
    <definedName name="հինգ">#REF!</definedName>
    <definedName name="հծ" localSheetId="2">#REF!</definedName>
    <definedName name="հծ" localSheetId="0">#REF!</definedName>
    <definedName name="հծ" localSheetId="1">#REF!</definedName>
    <definedName name="հծ">#REF!</definedName>
    <definedName name="մեկ" localSheetId="2">[2]Բանաձև!$B$9</definedName>
    <definedName name="մեկ" localSheetId="0">[2]Բանաձև!$B$9</definedName>
    <definedName name="մեկ" localSheetId="1">[2]Բանաձև!$B$9</definedName>
    <definedName name="մեկ">#REF!</definedName>
    <definedName name="յոթ" localSheetId="2">[2]Բանաձև!$B$3</definedName>
    <definedName name="յոթ" localSheetId="0">[2]Բանաձև!$B$3</definedName>
    <definedName name="յոթ" localSheetId="1">[2]Բանաձև!$B$3</definedName>
    <definedName name="յոթ">#REF!</definedName>
    <definedName name="ութ" localSheetId="2">[2]Բանաձև!$B$2</definedName>
    <definedName name="ութ" localSheetId="0">[2]Բանաձև!$B$2</definedName>
    <definedName name="ութ" localSheetId="1">[2]Բանաձև!$B$2</definedName>
    <definedName name="ութ">#REF!</definedName>
    <definedName name="ուս1" localSheetId="2">#REF!</definedName>
    <definedName name="ուս1" localSheetId="0">#REF!</definedName>
    <definedName name="ուս1" localSheetId="1">#REF!</definedName>
    <definedName name="ուս1">#REF!</definedName>
    <definedName name="ուս2" localSheetId="2">#REF!</definedName>
    <definedName name="ուս2" localSheetId="0">#REF!</definedName>
    <definedName name="ուս2" localSheetId="1">#REF!</definedName>
    <definedName name="ուս2">#REF!</definedName>
    <definedName name="ուս3" localSheetId="2">#REF!</definedName>
    <definedName name="ուս3" localSheetId="0">#REF!</definedName>
    <definedName name="ուս3" localSheetId="1">#REF!</definedName>
    <definedName name="ուս3">#REF!</definedName>
    <definedName name="չորս" localSheetId="2">[2]Բանաձև!$B$6</definedName>
    <definedName name="չորս" localSheetId="0">[2]Բանաձև!$B$6</definedName>
    <definedName name="չորս" localSheetId="1">[2]Բանաձև!$B$6</definedName>
    <definedName name="չորս">#REF!</definedName>
    <definedName name="սգ" localSheetId="2">#REF!</definedName>
    <definedName name="սգ" localSheetId="0">#REF!</definedName>
    <definedName name="սգ" localSheetId="1">#REF!</definedName>
    <definedName name="սգ">#REF!</definedName>
    <definedName name="վեց" localSheetId="2">[2]Բանաձև!$B$4</definedName>
    <definedName name="վեց" localSheetId="0">[2]Բանաձև!$B$4</definedName>
    <definedName name="վեց" localSheetId="1">[2]Բանաձև!$B$4</definedName>
    <definedName name="վեց">#REF!</definedName>
    <definedName name="տնտ" localSheetId="2">#REF!</definedName>
    <definedName name="տնտ" localSheetId="0">#REF!</definedName>
    <definedName name="տնտ" localSheetId="1">#REF!</definedName>
    <definedName name="տնտ">#REF!</definedName>
    <definedName name="օր" localSheetId="2">#REF!</definedName>
    <definedName name="օր" localSheetId="0">#REF!</definedName>
    <definedName name="օր" localSheetId="1">#REF!</definedName>
    <definedName name="օր">#REF!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2" l="1"/>
  <c r="I28" i="2"/>
  <c r="K8" i="2"/>
  <c r="J8" i="2"/>
  <c r="I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C13" i="2"/>
  <c r="E13" i="2" s="1"/>
  <c r="C12" i="2"/>
  <c r="C11" i="2"/>
  <c r="E11" i="2" s="1"/>
  <c r="E10" i="2"/>
  <c r="E9" i="2"/>
  <c r="E8" i="2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C18" i="4"/>
  <c r="E18" i="4" s="1"/>
  <c r="C17" i="4"/>
  <c r="E17" i="4" s="1"/>
  <c r="C16" i="4"/>
  <c r="C33" i="4" s="1"/>
  <c r="F33" i="4" s="1"/>
  <c r="E15" i="4"/>
  <c r="E14" i="4"/>
  <c r="E13" i="4"/>
  <c r="F33" i="3"/>
  <c r="C17" i="3"/>
  <c r="F12" i="2"/>
  <c r="E12" i="2" l="1"/>
  <c r="E33" i="4"/>
  <c r="E16" i="4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F13" i="2"/>
  <c r="H13" i="2" s="1"/>
  <c r="H12" i="2"/>
  <c r="F11" i="2"/>
  <c r="H11" i="2" s="1"/>
  <c r="H10" i="2"/>
  <c r="H9" i="2"/>
  <c r="H8" i="2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E17" i="3"/>
  <c r="C16" i="3"/>
  <c r="C33" i="3" s="1"/>
  <c r="E15" i="3"/>
  <c r="E14" i="3"/>
  <c r="E13" i="3"/>
  <c r="C28" i="2"/>
  <c r="H28" i="2" l="1"/>
  <c r="F28" i="2"/>
  <c r="E16" i="3"/>
  <c r="E33" i="3" s="1"/>
  <c r="E28" i="2"/>
  <c r="F34" i="3" l="1"/>
  <c r="F34" i="4"/>
</calcChain>
</file>

<file path=xl/sharedStrings.xml><?xml version="1.0" encoding="utf-8"?>
<sst xmlns="http://schemas.openxmlformats.org/spreadsheetml/2006/main" count="114" uniqueCount="45">
  <si>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</si>
  <si>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</si>
  <si>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</si>
  <si>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</si>
  <si>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Հ.128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</si>
  <si>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</si>
  <si>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</si>
  <si>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</si>
  <si>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</si>
  <si>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</si>
  <si>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</si>
  <si>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</si>
  <si>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</si>
  <si>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</si>
  <si>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</si>
  <si>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</si>
  <si>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</si>
  <si>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</si>
  <si>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</si>
  <si>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</si>
  <si>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</si>
  <si>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</si>
  <si>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</si>
  <si>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</si>
  <si>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</si>
  <si>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</si>
  <si>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</si>
  <si>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</si>
  <si>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</si>
  <si>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</si>
  <si>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</si>
  <si>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</si>
  <si>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</si>
  <si>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</si>
  <si>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</si>
  <si>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</si>
  <si>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</si>
  <si>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 xml:space="preserve">Հավելված 1 </t>
  </si>
  <si>
    <t>Գործող</t>
  </si>
  <si>
    <t>Առաջարկվող</t>
  </si>
  <si>
    <t>Տարբերություն</t>
  </si>
  <si>
    <t>ՀԱՍՏԻՔԱՑՈՒՑԱԿԻ ԵՎ ՊԱՇՏՈՆԱՅԻՆ ԴՐՈՒՅՔԱՉԱՓԵՐԻ</t>
  </si>
  <si>
    <t>Հավելված 4</t>
  </si>
  <si>
    <t xml:space="preserve">հ. __________- Ա որոշմամբ </t>
  </si>
  <si>
    <t xml:space="preserve">____. ____. 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</si>
</sst>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0" fillId="0" borderId="0" xfId="0" applyAlignment="1"/>
  </cellXfs>
  <cellStyles count="4">
    <cellStyle name="Normal" xfId="0" builtinId="0"/>
    <cellStyle name="Normal 6" xfId="3" xr:uid="{BDF9C7E8-5F50-4DB6-A8EA-75E2DDB99AB9}"/>
    <cellStyle name="Normal_37-hastiqacucak" xfId="2" xr:uid="{4955CCE2-B9B9-4C84-AF81-5CE905D697D3}"/>
    <cellStyle name="Normal_Sheet1" xfId="1" xr:uid="{E15DFA11-1B30-4007-91F0-64EF68084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E1D45-77B5-4149-AFBB-7DA785E13F4D}">
  <sheetPr>
    <tabColor theme="4" tint="0.59999389629810485"/>
  </sheetPr>
  <dimension ref="A1:F37"/>
  <sheetViews>
    <sheetView view="pageBreakPreview" zoomScale="80" zoomScaleNormal="80" zoomScaleSheetLayoutView="80" workbookViewId="0">
      <selection activeCell="H17" sqref="H17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37</v>
      </c>
      <c r="E1" s="28"/>
    </row>
    <row r="2" spans="1:5" customFormat="1" ht="21.75" customHeight="1" x14ac:dyDescent="0.25">
      <c r="A2" s="1"/>
      <c r="B2" s="2"/>
      <c r="C2" s="2"/>
      <c r="D2" s="28" t="s">
        <v>0</v>
      </c>
      <c r="E2" s="28"/>
    </row>
    <row r="3" spans="1:5" customFormat="1" ht="21.75" customHeight="1" x14ac:dyDescent="0.25">
      <c r="A3" s="1"/>
      <c r="B3" s="2"/>
      <c r="C3" s="2"/>
      <c r="D3" s="28" t="s">
        <v>1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7" spans="1:5" ht="45.75" customHeight="1" x14ac:dyDescent="0.25">
      <c r="A7" s="29" t="s">
        <v>4</v>
      </c>
      <c r="B7" s="29"/>
      <c r="C7" s="29"/>
      <c r="D7" s="29"/>
      <c r="E7" s="29"/>
    </row>
    <row r="8" spans="1:5" ht="17.25" customHeight="1" x14ac:dyDescent="0.25">
      <c r="A8" s="29" t="s">
        <v>5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6</v>
      </c>
    </row>
    <row r="10" spans="1:5" ht="17.25" customHeight="1" x14ac:dyDescent="0.25">
      <c r="A10" s="30" t="s">
        <v>7</v>
      </c>
      <c r="B10" s="30" t="s">
        <v>8</v>
      </c>
      <c r="C10" s="30" t="s">
        <v>9</v>
      </c>
      <c r="D10" s="30" t="s">
        <v>10</v>
      </c>
      <c r="E10" s="30" t="s">
        <v>11</v>
      </c>
    </row>
    <row r="11" spans="1:5" ht="37.5" customHeight="1" x14ac:dyDescent="0.25">
      <c r="A11" s="30"/>
      <c r="B11" s="30"/>
      <c r="C11" s="30"/>
      <c r="D11" s="30"/>
      <c r="E11" s="30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12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13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14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15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16</v>
      </c>
      <c r="C17" s="10">
        <f>5*0.25</f>
        <v>1.25</v>
      </c>
      <c r="D17" s="14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17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18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19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20</v>
      </c>
      <c r="C21" s="10">
        <v>5</v>
      </c>
      <c r="D21" s="14">
        <v>150800</v>
      </c>
      <c r="E21" s="12">
        <f t="shared" si="0"/>
        <v>754000</v>
      </c>
    </row>
    <row r="22" spans="1:5" ht="17.25" x14ac:dyDescent="0.25">
      <c r="A22" s="13">
        <v>10</v>
      </c>
      <c r="B22" s="9" t="s">
        <v>21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22</v>
      </c>
      <c r="C23" s="10">
        <v>1</v>
      </c>
      <c r="D23" s="14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23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24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25</v>
      </c>
      <c r="C26" s="10">
        <v>0.75</v>
      </c>
      <c r="D26" s="14">
        <v>124800</v>
      </c>
      <c r="E26" s="12">
        <f t="shared" si="0"/>
        <v>93600</v>
      </c>
    </row>
    <row r="27" spans="1:5" ht="17.25" x14ac:dyDescent="0.25">
      <c r="A27" s="8">
        <v>15</v>
      </c>
      <c r="B27" s="9" t="s">
        <v>26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27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28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29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30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31</v>
      </c>
      <c r="C32" s="10">
        <v>3</v>
      </c>
      <c r="D32" s="14">
        <v>119600</v>
      </c>
      <c r="E32" s="12">
        <f t="shared" si="0"/>
        <v>358800</v>
      </c>
    </row>
    <row r="33" spans="1:6" s="18" customFormat="1" ht="17.25" x14ac:dyDescent="0.25">
      <c r="A33" s="15"/>
      <c r="B33" s="15" t="s">
        <v>32</v>
      </c>
      <c r="C33" s="16">
        <f>SUM(C13:C32)</f>
        <v>29.1</v>
      </c>
      <c r="D33" s="16"/>
      <c r="E33" s="17">
        <f>SUM(E13:E32)</f>
        <v>4237220</v>
      </c>
      <c r="F33" s="24">
        <f>+C33-Hamematakan!F28</f>
        <v>0</v>
      </c>
    </row>
    <row r="34" spans="1:6" x14ac:dyDescent="0.25">
      <c r="F34" s="25">
        <f>+E33-Hamematakan!H28</f>
        <v>-8320</v>
      </c>
    </row>
    <row r="35" spans="1:6" customFormat="1" ht="38.25" customHeight="1" x14ac:dyDescent="0.25">
      <c r="A35" s="26" t="s">
        <v>33</v>
      </c>
      <c r="B35" s="26"/>
      <c r="C35" s="26"/>
      <c r="D35" s="26"/>
      <c r="E35" s="26"/>
    </row>
    <row r="36" spans="1:6" customFormat="1" ht="15" customHeight="1" x14ac:dyDescent="0.25">
      <c r="A36" s="19"/>
      <c r="B36" s="19"/>
      <c r="C36" s="19"/>
      <c r="D36" s="20"/>
      <c r="E36" s="20"/>
    </row>
    <row r="37" spans="1:6" customFormat="1" ht="117" customHeight="1" x14ac:dyDescent="0.25">
      <c r="A37" s="21" t="s">
        <v>34</v>
      </c>
      <c r="B37" s="4"/>
      <c r="C37" s="27"/>
      <c r="D37" s="27"/>
      <c r="E37" s="22" t="s">
        <v>35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21" top="0.3" bottom="0.28000000000000003" header="0.28000000000000003" footer="0.3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D079-4FC5-41C3-B341-F46A760ADD48}">
  <sheetPr>
    <tabColor theme="4" tint="0.59999389629810485"/>
    <pageSetUpPr fitToPage="1"/>
  </sheetPr>
  <dimension ref="A1:K30"/>
  <sheetViews>
    <sheetView tabSelected="1" view="pageBreakPreview" zoomScale="80" zoomScaleNormal="80" zoomScaleSheetLayoutView="80" workbookViewId="0">
      <selection activeCell="K15" sqref="K15"/>
    </sheetView>
  </sheetViews>
  <sheetFormatPr defaultRowHeight="16.5" x14ac:dyDescent="0.25"/>
  <cols>
    <col min="1" max="1" width="3.5703125" style="4" customWidth="1"/>
    <col min="2" max="2" width="39" style="4" customWidth="1"/>
    <col min="3" max="3" width="9.85546875" style="4" customWidth="1"/>
    <col min="4" max="5" width="16.7109375" style="4" customWidth="1"/>
    <col min="6" max="6" width="9.7109375" style="4" customWidth="1"/>
    <col min="7" max="8" width="16.7109375" style="4" customWidth="1"/>
    <col min="9" max="9" width="9.85546875" style="4" customWidth="1"/>
    <col min="10" max="11" width="16.71093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8.5" customHeight="1" x14ac:dyDescent="0.25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8.5" customHeight="1" x14ac:dyDescent="0.25">
      <c r="A2" s="29" t="s">
        <v>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8.5" customHeight="1" x14ac:dyDescent="0.25">
      <c r="A3" s="29" t="s">
        <v>41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6</v>
      </c>
    </row>
    <row r="5" spans="1:11" ht="17.25" customHeight="1" x14ac:dyDescent="0.25">
      <c r="A5" s="34" t="s">
        <v>7</v>
      </c>
      <c r="B5" s="34" t="s">
        <v>8</v>
      </c>
      <c r="C5" s="31" t="s">
        <v>38</v>
      </c>
      <c r="D5" s="32"/>
      <c r="E5" s="33"/>
      <c r="F5" s="31" t="s">
        <v>39</v>
      </c>
      <c r="G5" s="32"/>
      <c r="H5" s="33"/>
      <c r="I5" s="31" t="s">
        <v>40</v>
      </c>
      <c r="J5" s="32"/>
      <c r="K5" s="33"/>
    </row>
    <row r="6" spans="1:11" ht="74.25" customHeight="1" x14ac:dyDescent="0.25">
      <c r="A6" s="35"/>
      <c r="B6" s="35"/>
      <c r="C6" s="7" t="s">
        <v>9</v>
      </c>
      <c r="D6" s="7" t="s">
        <v>10</v>
      </c>
      <c r="E6" s="7" t="s">
        <v>11</v>
      </c>
      <c r="F6" s="7" t="s">
        <v>9</v>
      </c>
      <c r="G6" s="7" t="s">
        <v>10</v>
      </c>
      <c r="H6" s="7" t="s">
        <v>11</v>
      </c>
      <c r="I6" s="7" t="s">
        <v>9</v>
      </c>
      <c r="J6" s="7" t="s">
        <v>10</v>
      </c>
      <c r="K6" s="7" t="s">
        <v>11</v>
      </c>
    </row>
    <row r="7" spans="1:11" ht="18.7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12</v>
      </c>
      <c r="C8" s="10">
        <v>1</v>
      </c>
      <c r="D8" s="11">
        <v>208000</v>
      </c>
      <c r="E8" s="12">
        <f>C8*D8</f>
        <v>208000</v>
      </c>
      <c r="F8" s="10">
        <v>1</v>
      </c>
      <c r="G8" s="11">
        <v>216320</v>
      </c>
      <c r="H8" s="12">
        <f>F8*G8</f>
        <v>216320</v>
      </c>
      <c r="I8" s="10">
        <f t="shared" ref="I8" si="0">+F8-C8</f>
        <v>0</v>
      </c>
      <c r="J8" s="14">
        <f t="shared" ref="J8" si="1">+G8-D8</f>
        <v>8320</v>
      </c>
      <c r="K8" s="12">
        <f t="shared" ref="K8" si="2">+H8-E8</f>
        <v>8320</v>
      </c>
    </row>
    <row r="9" spans="1:11" ht="34.5" x14ac:dyDescent="0.25">
      <c r="A9" s="13">
        <v>2</v>
      </c>
      <c r="B9" s="9" t="s">
        <v>13</v>
      </c>
      <c r="C9" s="10">
        <v>1</v>
      </c>
      <c r="D9" s="14">
        <v>164320</v>
      </c>
      <c r="E9" s="12">
        <f t="shared" ref="E9:E27" si="3">C9*D9</f>
        <v>164320</v>
      </c>
      <c r="F9" s="10">
        <v>1</v>
      </c>
      <c r="G9" s="14">
        <v>164320</v>
      </c>
      <c r="H9" s="12">
        <f t="shared" ref="H9:H27" si="4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14</v>
      </c>
      <c r="C10" s="10">
        <v>1</v>
      </c>
      <c r="D10" s="14">
        <v>152880</v>
      </c>
      <c r="E10" s="12">
        <f t="shared" si="3"/>
        <v>152880</v>
      </c>
      <c r="F10" s="10">
        <v>1</v>
      </c>
      <c r="G10" s="14">
        <v>152880</v>
      </c>
      <c r="H10" s="12">
        <f t="shared" si="4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15</v>
      </c>
      <c r="C11" s="10">
        <f>5*1.17</f>
        <v>5.85</v>
      </c>
      <c r="D11" s="14">
        <v>161200</v>
      </c>
      <c r="E11" s="12">
        <f t="shared" si="3"/>
        <v>943020</v>
      </c>
      <c r="F11" s="10">
        <f>5*1.17</f>
        <v>5.85</v>
      </c>
      <c r="G11" s="14">
        <v>161200</v>
      </c>
      <c r="H11" s="12">
        <f t="shared" si="4"/>
        <v>943020</v>
      </c>
      <c r="I11" s="10"/>
      <c r="J11" s="14"/>
      <c r="K11" s="12"/>
    </row>
    <row r="12" spans="1:11" ht="17.25" x14ac:dyDescent="0.25">
      <c r="A12" s="8">
        <v>5</v>
      </c>
      <c r="B12" s="9" t="s">
        <v>16</v>
      </c>
      <c r="C12" s="10">
        <f>5*0.25</f>
        <v>1.25</v>
      </c>
      <c r="D12" s="14">
        <v>161200</v>
      </c>
      <c r="E12" s="12">
        <f t="shared" si="3"/>
        <v>201500</v>
      </c>
      <c r="F12" s="10">
        <f>5*0.25</f>
        <v>1.25</v>
      </c>
      <c r="G12" s="14">
        <v>161200</v>
      </c>
      <c r="H12" s="12">
        <f t="shared" si="4"/>
        <v>201500</v>
      </c>
      <c r="I12" s="10"/>
      <c r="J12" s="14"/>
      <c r="K12" s="12"/>
    </row>
    <row r="13" spans="1:11" ht="17.25" x14ac:dyDescent="0.25">
      <c r="A13" s="13">
        <v>6</v>
      </c>
      <c r="B13" s="9" t="s">
        <v>17</v>
      </c>
      <c r="C13" s="10">
        <f>3*0.25</f>
        <v>0.75</v>
      </c>
      <c r="D13" s="14">
        <v>161200</v>
      </c>
      <c r="E13" s="12">
        <f t="shared" si="3"/>
        <v>120900</v>
      </c>
      <c r="F13" s="10">
        <f>3*0.25</f>
        <v>0.75</v>
      </c>
      <c r="G13" s="14">
        <v>161200</v>
      </c>
      <c r="H13" s="12">
        <f t="shared" si="4"/>
        <v>120900</v>
      </c>
      <c r="I13" s="10"/>
      <c r="J13" s="14"/>
      <c r="K13" s="12"/>
    </row>
    <row r="14" spans="1:11" ht="17.25" x14ac:dyDescent="0.25">
      <c r="A14" s="8">
        <v>7</v>
      </c>
      <c r="B14" s="9" t="s">
        <v>18</v>
      </c>
      <c r="C14" s="10">
        <v>1</v>
      </c>
      <c r="D14" s="14">
        <v>161200</v>
      </c>
      <c r="E14" s="12">
        <f t="shared" si="3"/>
        <v>161200</v>
      </c>
      <c r="F14" s="10">
        <v>1</v>
      </c>
      <c r="G14" s="14">
        <v>161200</v>
      </c>
      <c r="H14" s="12">
        <f t="shared" si="4"/>
        <v>161200</v>
      </c>
      <c r="I14" s="10"/>
      <c r="J14" s="14"/>
      <c r="K14" s="12"/>
    </row>
    <row r="15" spans="1:11" ht="17.25" x14ac:dyDescent="0.25">
      <c r="A15" s="13">
        <v>8</v>
      </c>
      <c r="B15" s="9" t="s">
        <v>19</v>
      </c>
      <c r="C15" s="10">
        <v>1</v>
      </c>
      <c r="D15" s="14">
        <v>161200</v>
      </c>
      <c r="E15" s="12">
        <f t="shared" si="3"/>
        <v>161200</v>
      </c>
      <c r="F15" s="10">
        <v>1</v>
      </c>
      <c r="G15" s="14">
        <v>161200</v>
      </c>
      <c r="H15" s="12">
        <f t="shared" si="4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20</v>
      </c>
      <c r="C16" s="10">
        <v>5</v>
      </c>
      <c r="D16" s="14">
        <v>150800</v>
      </c>
      <c r="E16" s="12">
        <f t="shared" si="3"/>
        <v>754000</v>
      </c>
      <c r="F16" s="10">
        <v>5</v>
      </c>
      <c r="G16" s="14">
        <v>150800</v>
      </c>
      <c r="H16" s="12">
        <f t="shared" si="4"/>
        <v>754000</v>
      </c>
      <c r="I16" s="10"/>
      <c r="J16" s="14"/>
      <c r="K16" s="12"/>
    </row>
    <row r="17" spans="1:11" ht="17.25" x14ac:dyDescent="0.25">
      <c r="A17" s="13">
        <v>10</v>
      </c>
      <c r="B17" s="9" t="s">
        <v>21</v>
      </c>
      <c r="C17" s="10">
        <v>1</v>
      </c>
      <c r="D17" s="14">
        <v>135200</v>
      </c>
      <c r="E17" s="12">
        <f t="shared" si="3"/>
        <v>135200</v>
      </c>
      <c r="F17" s="10">
        <v>1</v>
      </c>
      <c r="G17" s="14">
        <v>135200</v>
      </c>
      <c r="H17" s="12">
        <f t="shared" si="4"/>
        <v>135200</v>
      </c>
      <c r="I17" s="10"/>
      <c r="J17" s="14"/>
      <c r="K17" s="12"/>
    </row>
    <row r="18" spans="1:11" ht="17.25" x14ac:dyDescent="0.25">
      <c r="A18" s="8">
        <v>11</v>
      </c>
      <c r="B18" s="9" t="s">
        <v>22</v>
      </c>
      <c r="C18" s="10">
        <v>1</v>
      </c>
      <c r="D18" s="14">
        <v>119600</v>
      </c>
      <c r="E18" s="12">
        <f t="shared" si="3"/>
        <v>119600</v>
      </c>
      <c r="F18" s="10">
        <v>1</v>
      </c>
      <c r="G18" s="14">
        <v>119600</v>
      </c>
      <c r="H18" s="12">
        <f t="shared" si="4"/>
        <v>119600</v>
      </c>
      <c r="I18" s="10"/>
      <c r="J18" s="14"/>
      <c r="K18" s="12"/>
    </row>
    <row r="19" spans="1:11" ht="17.25" x14ac:dyDescent="0.25">
      <c r="A19" s="13">
        <v>12</v>
      </c>
      <c r="B19" s="9" t="s">
        <v>23</v>
      </c>
      <c r="C19" s="10">
        <v>1</v>
      </c>
      <c r="D19" s="14">
        <v>124800</v>
      </c>
      <c r="E19" s="12">
        <f t="shared" si="3"/>
        <v>124800</v>
      </c>
      <c r="F19" s="10">
        <v>1</v>
      </c>
      <c r="G19" s="14">
        <v>124800</v>
      </c>
      <c r="H19" s="12">
        <f t="shared" si="4"/>
        <v>124800</v>
      </c>
      <c r="I19" s="10"/>
      <c r="J19" s="14"/>
      <c r="K19" s="12"/>
    </row>
    <row r="20" spans="1:11" ht="17.25" x14ac:dyDescent="0.25">
      <c r="A20" s="8">
        <v>13</v>
      </c>
      <c r="B20" s="9" t="s">
        <v>24</v>
      </c>
      <c r="C20" s="10">
        <v>1</v>
      </c>
      <c r="D20" s="14">
        <v>119600</v>
      </c>
      <c r="E20" s="12">
        <f t="shared" si="3"/>
        <v>119600</v>
      </c>
      <c r="F20" s="10">
        <v>1</v>
      </c>
      <c r="G20" s="14">
        <v>119600</v>
      </c>
      <c r="H20" s="12">
        <f t="shared" si="4"/>
        <v>119600</v>
      </c>
      <c r="I20" s="10"/>
      <c r="J20" s="14"/>
      <c r="K20" s="12"/>
    </row>
    <row r="21" spans="1:11" ht="17.25" x14ac:dyDescent="0.25">
      <c r="A21" s="13">
        <v>14</v>
      </c>
      <c r="B21" s="9" t="s">
        <v>25</v>
      </c>
      <c r="C21" s="10">
        <v>0.75</v>
      </c>
      <c r="D21" s="14">
        <v>124800</v>
      </c>
      <c r="E21" s="12">
        <f t="shared" si="3"/>
        <v>93600</v>
      </c>
      <c r="F21" s="10">
        <v>0.75</v>
      </c>
      <c r="G21" s="14">
        <v>124800</v>
      </c>
      <c r="H21" s="12">
        <f t="shared" si="4"/>
        <v>93600</v>
      </c>
      <c r="I21" s="10"/>
      <c r="J21" s="14"/>
      <c r="K21" s="12"/>
    </row>
    <row r="22" spans="1:11" ht="17.25" x14ac:dyDescent="0.25">
      <c r="A22" s="8">
        <v>15</v>
      </c>
      <c r="B22" s="9" t="s">
        <v>26</v>
      </c>
      <c r="C22" s="10">
        <v>0.5</v>
      </c>
      <c r="D22" s="14">
        <v>119600</v>
      </c>
      <c r="E22" s="12">
        <f t="shared" si="3"/>
        <v>59800</v>
      </c>
      <c r="F22" s="10">
        <v>0.5</v>
      </c>
      <c r="G22" s="14">
        <v>119600</v>
      </c>
      <c r="H22" s="12">
        <f t="shared" si="4"/>
        <v>59800</v>
      </c>
      <c r="I22" s="10"/>
      <c r="J22" s="14"/>
      <c r="K22" s="12"/>
    </row>
    <row r="23" spans="1:11" ht="17.25" x14ac:dyDescent="0.25">
      <c r="A23" s="13">
        <v>16</v>
      </c>
      <c r="B23" s="9" t="s">
        <v>27</v>
      </c>
      <c r="C23" s="10">
        <v>0.5</v>
      </c>
      <c r="D23" s="14">
        <v>119600</v>
      </c>
      <c r="E23" s="12">
        <f t="shared" si="3"/>
        <v>59800</v>
      </c>
      <c r="F23" s="10">
        <v>0.5</v>
      </c>
      <c r="G23" s="14">
        <v>119600</v>
      </c>
      <c r="H23" s="12">
        <f t="shared" si="4"/>
        <v>59800</v>
      </c>
      <c r="I23" s="10"/>
      <c r="J23" s="14"/>
      <c r="K23" s="12"/>
    </row>
    <row r="24" spans="1:11" ht="17.25" x14ac:dyDescent="0.25">
      <c r="A24" s="8">
        <v>17</v>
      </c>
      <c r="B24" s="9" t="s">
        <v>28</v>
      </c>
      <c r="C24" s="10">
        <v>1</v>
      </c>
      <c r="D24" s="14">
        <v>119600</v>
      </c>
      <c r="E24" s="12">
        <f t="shared" si="3"/>
        <v>119600</v>
      </c>
      <c r="F24" s="10">
        <v>1</v>
      </c>
      <c r="G24" s="14">
        <v>119600</v>
      </c>
      <c r="H24" s="12">
        <f t="shared" si="4"/>
        <v>119600</v>
      </c>
      <c r="I24" s="10"/>
      <c r="J24" s="14"/>
      <c r="K24" s="12"/>
    </row>
    <row r="25" spans="1:11" ht="17.25" x14ac:dyDescent="0.25">
      <c r="A25" s="13">
        <v>18</v>
      </c>
      <c r="B25" s="9" t="s">
        <v>29</v>
      </c>
      <c r="C25" s="10">
        <v>1</v>
      </c>
      <c r="D25" s="14">
        <v>119600</v>
      </c>
      <c r="E25" s="12">
        <f t="shared" si="3"/>
        <v>119600</v>
      </c>
      <c r="F25" s="10">
        <v>1</v>
      </c>
      <c r="G25" s="14">
        <v>119600</v>
      </c>
      <c r="H25" s="12">
        <f t="shared" si="4"/>
        <v>119600</v>
      </c>
      <c r="I25" s="10"/>
      <c r="J25" s="14"/>
      <c r="K25" s="12"/>
    </row>
    <row r="26" spans="1:11" ht="17.25" x14ac:dyDescent="0.25">
      <c r="A26" s="8">
        <v>19</v>
      </c>
      <c r="B26" s="9" t="s">
        <v>30</v>
      </c>
      <c r="C26" s="10">
        <v>0.5</v>
      </c>
      <c r="D26" s="14">
        <v>119600</v>
      </c>
      <c r="E26" s="12">
        <f t="shared" si="3"/>
        <v>59800</v>
      </c>
      <c r="F26" s="10">
        <v>0.5</v>
      </c>
      <c r="G26" s="14">
        <v>119600</v>
      </c>
      <c r="H26" s="12">
        <f t="shared" si="4"/>
        <v>59800</v>
      </c>
      <c r="I26" s="10"/>
      <c r="J26" s="14"/>
      <c r="K26" s="12"/>
    </row>
    <row r="27" spans="1:11" ht="17.25" x14ac:dyDescent="0.25">
      <c r="A27" s="13">
        <v>20</v>
      </c>
      <c r="B27" s="9" t="s">
        <v>31</v>
      </c>
      <c r="C27" s="10">
        <v>3</v>
      </c>
      <c r="D27" s="14">
        <v>119600</v>
      </c>
      <c r="E27" s="12">
        <f t="shared" si="3"/>
        <v>358800</v>
      </c>
      <c r="F27" s="10">
        <v>3</v>
      </c>
      <c r="G27" s="14">
        <v>119600</v>
      </c>
      <c r="H27" s="12">
        <f t="shared" si="4"/>
        <v>358800</v>
      </c>
      <c r="I27" s="10"/>
      <c r="J27" s="14"/>
      <c r="K27" s="12"/>
    </row>
    <row r="28" spans="1:11" s="18" customFormat="1" ht="17.25" x14ac:dyDescent="0.25">
      <c r="A28" s="15"/>
      <c r="B28" s="15" t="s">
        <v>32</v>
      </c>
      <c r="C28" s="16">
        <f>SUM(C8:C27)</f>
        <v>29.1</v>
      </c>
      <c r="D28" s="16"/>
      <c r="E28" s="17">
        <f>SUM(E8:E27)</f>
        <v>4237220</v>
      </c>
      <c r="F28" s="16">
        <f>SUM(F8:F27)</f>
        <v>29.1</v>
      </c>
      <c r="G28" s="16"/>
      <c r="H28" s="17">
        <f>SUM(H8:H27)</f>
        <v>4245540</v>
      </c>
      <c r="I28" s="16">
        <f>SUM(I8:I27)</f>
        <v>0</v>
      </c>
      <c r="J28" s="16"/>
      <c r="K28" s="17">
        <f>SUM(K8:K27)</f>
        <v>8320</v>
      </c>
    </row>
    <row r="30" spans="1:11" customFormat="1" x14ac:dyDescent="0.25">
      <c r="A30" s="23" t="s">
        <v>33</v>
      </c>
      <c r="B30" s="23"/>
      <c r="C30" s="23"/>
      <c r="D30" s="23"/>
      <c r="E30" s="23"/>
    </row>
  </sheetData>
  <mergeCells count="8">
    <mergeCell ref="A3:K3"/>
    <mergeCell ref="A2:K2"/>
    <mergeCell ref="A1:K1"/>
    <mergeCell ref="C5:E5"/>
    <mergeCell ref="F5:H5"/>
    <mergeCell ref="I5:K5"/>
    <mergeCell ref="A5:A6"/>
    <mergeCell ref="B5:B6"/>
  </mergeCells>
  <pageMargins left="0.2" right="0.21" top="0.3" bottom="0.28000000000000003" header="0.28000000000000003" footer="0.3"/>
  <pageSetup paperSize="9" scale="8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4F647-4DD0-488F-8697-BCB584F75279}">
  <sheetPr>
    <tabColor theme="4" tint="0.59999389629810485"/>
  </sheetPr>
  <dimension ref="A1:F37"/>
  <sheetViews>
    <sheetView view="pageBreakPreview" topLeftCell="A7" zoomScale="80" zoomScaleNormal="80" zoomScaleSheetLayoutView="80" workbookViewId="0">
      <selection activeCell="D30" sqref="D30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42</v>
      </c>
      <c r="E1" s="28"/>
    </row>
    <row r="2" spans="1:5" customFormat="1" ht="21.75" customHeight="1" x14ac:dyDescent="0.25">
      <c r="A2" s="1"/>
      <c r="B2" s="2"/>
      <c r="C2" s="2"/>
      <c r="D2" s="28" t="s">
        <v>0</v>
      </c>
      <c r="E2" s="28"/>
    </row>
    <row r="3" spans="1:5" customFormat="1" ht="21.75" customHeight="1" x14ac:dyDescent="0.25">
      <c r="A3" s="1"/>
      <c r="B3" s="2"/>
      <c r="C3" s="2"/>
      <c r="D3" s="28" t="s">
        <v>1</v>
      </c>
      <c r="E3" s="28"/>
    </row>
    <row r="4" spans="1:5" s="39" customFormat="1" ht="33" customHeight="1" x14ac:dyDescent="0.3">
      <c r="A4" s="36"/>
      <c r="B4" s="37"/>
      <c r="C4" s="37"/>
      <c r="D4" s="38"/>
      <c r="E4" s="38" t="s">
        <v>44</v>
      </c>
    </row>
    <row r="5" spans="1:5" s="39" customFormat="1" ht="33.75" customHeight="1" x14ac:dyDescent="0.3">
      <c r="A5" s="36"/>
      <c r="B5" s="37"/>
      <c r="C5" s="37"/>
      <c r="D5" s="38"/>
      <c r="E5" s="38" t="s">
        <v>43</v>
      </c>
    </row>
    <row r="7" spans="1:5" ht="45.75" customHeight="1" x14ac:dyDescent="0.25">
      <c r="A7" s="29" t="s">
        <v>4</v>
      </c>
      <c r="B7" s="29"/>
      <c r="C7" s="29"/>
      <c r="D7" s="29"/>
      <c r="E7" s="29"/>
    </row>
    <row r="8" spans="1:5" ht="17.25" customHeight="1" x14ac:dyDescent="0.25">
      <c r="A8" s="29" t="s">
        <v>5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6</v>
      </c>
    </row>
    <row r="10" spans="1:5" ht="17.25" customHeight="1" x14ac:dyDescent="0.25">
      <c r="A10" s="30" t="s">
        <v>7</v>
      </c>
      <c r="B10" s="30" t="s">
        <v>8</v>
      </c>
      <c r="C10" s="30" t="s">
        <v>9</v>
      </c>
      <c r="D10" s="30" t="s">
        <v>10</v>
      </c>
      <c r="E10" s="30" t="s">
        <v>11</v>
      </c>
    </row>
    <row r="11" spans="1:5" ht="37.5" customHeight="1" x14ac:dyDescent="0.25">
      <c r="A11" s="30"/>
      <c r="B11" s="30"/>
      <c r="C11" s="30"/>
      <c r="D11" s="30"/>
      <c r="E11" s="30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12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13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14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15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16</v>
      </c>
      <c r="C17" s="10">
        <f>5*0.25</f>
        <v>1.25</v>
      </c>
      <c r="D17" s="14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17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18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19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20</v>
      </c>
      <c r="C21" s="10">
        <v>5</v>
      </c>
      <c r="D21" s="14">
        <v>150800</v>
      </c>
      <c r="E21" s="12">
        <f t="shared" si="0"/>
        <v>754000</v>
      </c>
    </row>
    <row r="22" spans="1:5" ht="17.25" x14ac:dyDescent="0.25">
      <c r="A22" s="13">
        <v>10</v>
      </c>
      <c r="B22" s="9" t="s">
        <v>21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22</v>
      </c>
      <c r="C23" s="10">
        <v>1</v>
      </c>
      <c r="D23" s="14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23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24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25</v>
      </c>
      <c r="C26" s="10">
        <v>0.75</v>
      </c>
      <c r="D26" s="14">
        <v>124800</v>
      </c>
      <c r="E26" s="12">
        <f t="shared" si="0"/>
        <v>93600</v>
      </c>
    </row>
    <row r="27" spans="1:5" ht="17.25" x14ac:dyDescent="0.25">
      <c r="A27" s="8">
        <v>15</v>
      </c>
      <c r="B27" s="9" t="s">
        <v>26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27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28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29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30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31</v>
      </c>
      <c r="C32" s="10">
        <v>3</v>
      </c>
      <c r="D32" s="14">
        <v>119600</v>
      </c>
      <c r="E32" s="12">
        <f t="shared" si="0"/>
        <v>358800</v>
      </c>
    </row>
    <row r="33" spans="1:6" s="18" customFormat="1" ht="17.25" x14ac:dyDescent="0.25">
      <c r="A33" s="15"/>
      <c r="B33" s="15" t="s">
        <v>32</v>
      </c>
      <c r="C33" s="16">
        <f>SUM(C13:C32)</f>
        <v>29.1</v>
      </c>
      <c r="D33" s="16"/>
      <c r="E33" s="17">
        <f>SUM(E13:E32)</f>
        <v>4245540</v>
      </c>
      <c r="F33" s="24">
        <f>+C33-Hamematakan!F28</f>
        <v>0</v>
      </c>
    </row>
    <row r="34" spans="1:6" x14ac:dyDescent="0.25">
      <c r="F34" s="25">
        <f>+E33-Hamematakan!H28</f>
        <v>0</v>
      </c>
    </row>
    <row r="35" spans="1:6" customFormat="1" ht="38.25" customHeight="1" x14ac:dyDescent="0.25">
      <c r="A35" s="26" t="s">
        <v>33</v>
      </c>
      <c r="B35" s="26"/>
      <c r="C35" s="26"/>
      <c r="D35" s="26"/>
      <c r="E35" s="26"/>
    </row>
    <row r="36" spans="1:6" customFormat="1" ht="15" customHeight="1" x14ac:dyDescent="0.25">
      <c r="A36" s="19"/>
      <c r="B36" s="19"/>
      <c r="C36" s="19"/>
      <c r="D36" s="20"/>
      <c r="E36" s="20"/>
    </row>
    <row r="37" spans="1:6" customFormat="1" ht="117" customHeight="1" x14ac:dyDescent="0.25">
      <c r="A37" s="21" t="s">
        <v>34</v>
      </c>
      <c r="B37" s="4"/>
      <c r="C37" s="27"/>
      <c r="D37" s="27"/>
      <c r="E37" s="22" t="s">
        <v>35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21" top="0.3" bottom="0.28000000000000003" header="0.28000000000000003" footer="0.3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128-5 (gorcox)</vt:lpstr>
      <vt:lpstr>Hamematakan</vt:lpstr>
      <vt:lpstr>128-5 (arajarkvox)</vt:lpstr>
      <vt:lpstr>'128-5 (arajarkvox)'!Print_Area</vt:lpstr>
      <vt:lpstr>'128-5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2025-02-19T07:24:06Z</cp:lastPrinted>
  <dcterms:created xsi:type="dcterms:W3CDTF">2024-03-28T12:03:36Z</dcterms:created>
  <dcterms:modified xsi:type="dcterms:W3CDTF">2025-02-19T07:24:48Z</dcterms:modified>
</cp:coreProperties>
</file>